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Vinicius\Desktop\Vinicius\..Obras\Recape CBUQ SEIL\002 - Arquivos finais para a SEIL\7 - Orçamento e Cronograma - OK\"/>
    </mc:Choice>
  </mc:AlternateContent>
  <xr:revisionPtr revIDLastSave="0" documentId="13_ncr:1_{75AAD1FD-1F42-4810-B96E-ADB7A8C224E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DI - Sem Desoneração" sheetId="2" r:id="rId1"/>
    <sheet name="BDI Reduzido - Sem Desoneração" sheetId="1" r:id="rId2"/>
    <sheet name="BDI - Com Desoneração " sheetId="3" r:id="rId3"/>
    <sheet name="BDI Reduzido - Com Desoneração" sheetId="4" r:id="rId4"/>
  </sheets>
  <definedNames>
    <definedName name="_xlnm.Print_Area" localSheetId="2">'BDI - Com Desoneração '!$A$1:$C$29</definedName>
    <definedName name="_xlnm.Print_Area" localSheetId="0">'BDI - Sem Desoneração'!$A$1:$C$30</definedName>
    <definedName name="_xlnm.Print_Area" localSheetId="3">'BDI Reduzido - Com Desoneração'!$A$1:$C$29</definedName>
    <definedName name="_xlnm.Print_Area" localSheetId="1">'BDI Reduzido - Sem Desoneração'!$A$1:$C$29</definedName>
  </definedNames>
  <calcPr calcId="181029"/>
</workbook>
</file>

<file path=xl/calcChain.xml><?xml version="1.0" encoding="utf-8"?>
<calcChain xmlns="http://schemas.openxmlformats.org/spreadsheetml/2006/main">
  <c r="C10" i="2" l="1"/>
  <c r="C10" i="4"/>
  <c r="C10" i="3"/>
  <c r="A18" i="4"/>
  <c r="A18" i="3"/>
  <c r="C10" i="1"/>
  <c r="A18" i="1"/>
  <c r="A18" i="2"/>
  <c r="C14" i="4" l="1"/>
  <c r="C15" i="4" s="1"/>
  <c r="C14" i="3"/>
  <c r="C15" i="3" s="1"/>
  <c r="C14" i="1"/>
  <c r="C15" i="1" s="1"/>
  <c r="C14" i="2"/>
  <c r="C15" i="2" s="1"/>
</calcChain>
</file>

<file path=xl/sharedStrings.xml><?xml version="1.0" encoding="utf-8"?>
<sst xmlns="http://schemas.openxmlformats.org/spreadsheetml/2006/main" count="116" uniqueCount="32">
  <si>
    <t>BDI</t>
  </si>
  <si>
    <t>ISS</t>
  </si>
  <si>
    <t>PIS</t>
  </si>
  <si>
    <t>TRIBUTOS (T)</t>
  </si>
  <si>
    <t>COFINS</t>
  </si>
  <si>
    <t>CPRB</t>
  </si>
  <si>
    <t>DESPESAS FINANCEIRAS</t>
  </si>
  <si>
    <t>ADMINISTRAÇÃO CENTRAL</t>
  </si>
  <si>
    <t xml:space="preserve">RISCOS  </t>
  </si>
  <si>
    <t>SEGUROS E GARANTIAS</t>
  </si>
  <si>
    <t xml:space="preserve">LUCRO </t>
  </si>
  <si>
    <t>SUB-TOTAL</t>
  </si>
  <si>
    <t>%</t>
  </si>
  <si>
    <t xml:space="preserve"> </t>
  </si>
  <si>
    <t>AC (*)</t>
  </si>
  <si>
    <t>R (*)</t>
  </si>
  <si>
    <t>SG (*)</t>
  </si>
  <si>
    <t>DF (*)</t>
  </si>
  <si>
    <t>L (*)</t>
  </si>
  <si>
    <t>(*) PERCENTUAIS MÉDIOS - EM CONFORMIDADE COM O ACÓRDÃO 2622/13-P TCU                                                                                                                               (**) % DA BASE DE CÁLCULO DO(S) MUNICIPIO(S) ABRANGIDO(S) PELA OBRA</t>
  </si>
  <si>
    <t>BDI = (((((1+(AC+AL+R+SG)/100)x(1+DF/100)x(1+L/100))/(1-T/100))-1)x100)</t>
  </si>
  <si>
    <t xml:space="preserve">BDI REDUZIDO </t>
  </si>
  <si>
    <t xml:space="preserve">BDI ESTIMATIVO DER/PR -  COM DESONERAÇÃO                                                                       DELIBERAÇÃO Nº 102/2024-CD - VALIDADE A PARTIR DE 05/04/2024 </t>
  </si>
  <si>
    <t xml:space="preserve">BDI ESTIMATIVO DER/PR -  SEM DESONERAÇÃO                                                                       DELIBERAÇÃO Nº 102/2024-CD - VALIDADE A PARTIR DE 05/04/2024 </t>
  </si>
  <si>
    <t xml:space="preserve">BDI REDUZIDO ESTIMATIVO DER/PR -  SEM DESONERAÇÃO                                                                       DELIBERAÇÃO Nº 102/2024-CD - VALIDADE A PARTIR DE 05/04/2024 </t>
  </si>
  <si>
    <t xml:space="preserve">BDI REDUZIDO ESTIMATIVO DER/PR -  COM DESONERAÇÃO                                                                       DELIBERAÇÃO Nº 102/2024-CD - VALIDADE A PARTIR DE 05/04/2024 </t>
  </si>
  <si>
    <t>Base de Cálculo da Mão de Obra</t>
  </si>
  <si>
    <t>PREENCHER ESTES CAMPOS</t>
  </si>
  <si>
    <t>OBJETO:</t>
  </si>
  <si>
    <t>PREENCHER ESTE CAMPO</t>
  </si>
  <si>
    <t>Vinicius Emanuel Rodrigues</t>
  </si>
  <si>
    <t>Engenheiro Civil - Crea-PR 186.877/D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</si>
</sst>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Cr$&quot;* #,##0.00_);_(&quot;Cr$&quot;* \(#,##0.00\);_(&quot;Cr$&quot;* &quot;-&quot;??_);_(@_)"/>
  </numFmts>
  <fonts count="12" x14ac:knownFonts="1">
    <font>
      <sz val="10"/>
      <name val="MS Sans Serif"/>
    </font>
    <font>
      <sz val="8"/>
      <name val="MS Sans Serif"/>
    </font>
    <font>
      <b/>
      <sz val="16"/>
      <name val="Arial"/>
      <family val="2"/>
    </font>
    <font>
      <b/>
      <sz val="11"/>
      <name val="Arial"/>
      <family val="2"/>
    </font>
    <font>
      <b/>
      <sz val="11"/>
      <name val="MS Sans Serif"/>
    </font>
    <font>
      <b/>
      <sz val="10"/>
      <name val="Arial"/>
      <family val="2"/>
    </font>
    <font>
      <b/>
      <sz val="14"/>
      <name val="Arial"/>
      <family val="2"/>
    </font>
    <font>
      <sz val="10"/>
      <name val="MS Sans Serif"/>
    </font>
    <font>
      <sz val="10"/>
      <name val="Arial"/>
      <family val="2"/>
    </font>
    <font>
      <b/>
      <sz val="16"/>
      <color rgb="FFFF0000"/>
      <name val="Arial"/>
      <family val="2"/>
    </font>
    <font>
      <sz val="14"/>
      <name val="Arial"/>
      <family val="2"/>
    </font>
    <font>
      <b/>
      <sz val="12"/>
      <color rgb="FFFF0000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Protection="1">
      <protection locked="0"/>
    </xf>
    <xf numFmtId="0" fontId="2" fillId="0" borderId="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Protection="1">
      <protection locked="0"/>
    </xf>
    <xf numFmtId="10" fontId="2" fillId="2" borderId="17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" fillId="0" borderId="0" xfId="0" applyFont="1"/>
    <xf numFmtId="2" fontId="2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/>
    <xf numFmtId="0" fontId="10" fillId="0" borderId="23" xfId="2" applyFont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4">
    <cellStyle name="Moeda 2" xfId="3" xr:uid="{00000000-0005-0000-0000-000000000000}"/>
    <cellStyle name="Normal" xfId="0" builtinId="0"/>
    <cellStyle name="Normal 2" xfId="2" xr:uid="{00000000-0005-0000-0000-000002000000}"/>
    <cellStyle name="Porcentagem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view="pageBreakPreview" topLeftCell="A7" zoomScale="70" zoomScaleNormal="70" zoomScaleSheetLayoutView="70" workbookViewId="0">
      <selection activeCell="B29" sqref="B29:C30"/>
    </sheetView>
  </sheetViews>
  <sheetFormatPr defaultColWidth="11.42578125" defaultRowHeight="12.75" x14ac:dyDescent="0.2"/>
  <cols>
    <col min="1" max="1" width="42.42578125" style="19" customWidth="1"/>
    <col min="2" max="2" width="17.140625" style="19" customWidth="1"/>
    <col min="3" max="3" width="45.85546875" style="19" customWidth="1"/>
  </cols>
  <sheetData>
    <row r="1" spans="1:6" ht="20.25" x14ac:dyDescent="0.3">
      <c r="A1" s="16" t="s">
        <v>28</v>
      </c>
      <c r="B1" s="1"/>
      <c r="C1" s="1"/>
      <c r="D1" s="21" t="s">
        <v>29</v>
      </c>
    </row>
    <row r="2" spans="1:6" ht="12" customHeight="1" thickBot="1" x14ac:dyDescent="0.35">
      <c r="A2" s="18"/>
      <c r="D2" s="21"/>
    </row>
    <row r="3" spans="1:6" ht="15.75" customHeight="1" x14ac:dyDescent="0.2">
      <c r="A3" s="29" t="s">
        <v>23</v>
      </c>
      <c r="B3" s="30"/>
      <c r="C3" s="31"/>
    </row>
    <row r="4" spans="1:6" ht="46.5" customHeight="1" thickBot="1" x14ac:dyDescent="0.25">
      <c r="A4" s="32"/>
      <c r="B4" s="33"/>
      <c r="C4" s="34"/>
    </row>
    <row r="5" spans="1:6" ht="44.25" customHeight="1" x14ac:dyDescent="0.2">
      <c r="A5" s="15" t="s">
        <v>7</v>
      </c>
      <c r="B5" s="2" t="s">
        <v>14</v>
      </c>
      <c r="C5" s="3">
        <v>4.01</v>
      </c>
    </row>
    <row r="6" spans="1:6" ht="44.25" customHeight="1" x14ac:dyDescent="0.2">
      <c r="A6" s="4" t="s">
        <v>8</v>
      </c>
      <c r="B6" s="2" t="s">
        <v>15</v>
      </c>
      <c r="C6" s="3">
        <v>0.56000000000000005</v>
      </c>
    </row>
    <row r="7" spans="1:6" ht="44.25" customHeight="1" x14ac:dyDescent="0.2">
      <c r="A7" s="4" t="s">
        <v>9</v>
      </c>
      <c r="B7" s="2" t="s">
        <v>16</v>
      </c>
      <c r="C7" s="3">
        <v>0.4</v>
      </c>
    </row>
    <row r="8" spans="1:6" ht="44.25" customHeight="1" x14ac:dyDescent="0.2">
      <c r="A8" s="4" t="s">
        <v>6</v>
      </c>
      <c r="B8" s="2" t="s">
        <v>17</v>
      </c>
      <c r="C8" s="3">
        <v>1.1100000000000001</v>
      </c>
    </row>
    <row r="9" spans="1:6" ht="44.25" customHeight="1" thickBot="1" x14ac:dyDescent="0.25">
      <c r="A9" s="4" t="s">
        <v>10</v>
      </c>
      <c r="B9" s="2" t="s">
        <v>18</v>
      </c>
      <c r="C9" s="3">
        <v>7.3</v>
      </c>
    </row>
    <row r="10" spans="1:6" ht="44.25" customHeight="1" x14ac:dyDescent="0.2">
      <c r="A10" s="35" t="s">
        <v>3</v>
      </c>
      <c r="B10" s="5" t="s">
        <v>1</v>
      </c>
      <c r="C10" s="20">
        <f>(C16*C17)*100</f>
        <v>2.0000000000000004</v>
      </c>
    </row>
    <row r="11" spans="1:6" ht="44.25" customHeight="1" x14ac:dyDescent="0.2">
      <c r="A11" s="36"/>
      <c r="B11" s="6" t="s">
        <v>2</v>
      </c>
      <c r="C11" s="8">
        <v>0.65</v>
      </c>
    </row>
    <row r="12" spans="1:6" ht="44.25" customHeight="1" x14ac:dyDescent="0.2">
      <c r="A12" s="36"/>
      <c r="B12" s="6" t="s">
        <v>4</v>
      </c>
      <c r="C12" s="8">
        <v>3</v>
      </c>
    </row>
    <row r="13" spans="1:6" ht="44.25" customHeight="1" x14ac:dyDescent="0.2">
      <c r="A13" s="37"/>
      <c r="B13" s="7" t="s">
        <v>5</v>
      </c>
      <c r="C13" s="8">
        <v>0</v>
      </c>
    </row>
    <row r="14" spans="1:6" ht="44.25" customHeight="1" thickBot="1" x14ac:dyDescent="0.25">
      <c r="A14" s="9" t="s">
        <v>11</v>
      </c>
      <c r="B14" s="10" t="s">
        <v>13</v>
      </c>
      <c r="C14" s="11">
        <f>SUM(C10:C13)</f>
        <v>5.65</v>
      </c>
    </row>
    <row r="15" spans="1:6" ht="44.25" customHeight="1" thickBot="1" x14ac:dyDescent="0.25">
      <c r="A15" s="12" t="s">
        <v>0</v>
      </c>
      <c r="B15" s="13" t="s">
        <v>12</v>
      </c>
      <c r="C15" s="14">
        <f>(((((1+(C5+C6+C7)/100)*(1+C8/100)*(1+C9/100))/(1-C14/100))-1)*100)</f>
        <v>20.702738941176513</v>
      </c>
      <c r="D15" s="22"/>
      <c r="F15" s="23"/>
    </row>
    <row r="16" spans="1:6" ht="30" customHeight="1" thickBot="1" x14ac:dyDescent="0.25">
      <c r="A16" s="47" t="s">
        <v>1</v>
      </c>
      <c r="B16" s="48"/>
      <c r="C16" s="17">
        <v>0.05</v>
      </c>
      <c r="D16" s="27" t="s">
        <v>27</v>
      </c>
      <c r="E16" s="28"/>
      <c r="F16" s="28"/>
    </row>
    <row r="17" spans="1:6" ht="30" customHeight="1" thickBot="1" x14ac:dyDescent="0.25">
      <c r="A17" s="47" t="s">
        <v>26</v>
      </c>
      <c r="B17" s="48"/>
      <c r="C17" s="17">
        <v>0.4</v>
      </c>
      <c r="D17" s="27"/>
      <c r="E17" s="28"/>
      <c r="F17" s="28"/>
    </row>
    <row r="18" spans="1:6" ht="39.950000000000003" customHeight="1" thickBot="1" x14ac:dyDescent="0.25">
      <c r="A18" s="38" t="str">
        <f>CONCATENATE("BASE DE CÁLCULO = ","ISS ",(C16*100),"%"," e ","Base de Cálculo ",(C17*100),"%")</f>
        <v>BASE DE CÁLCULO = ISS 5% e Base de Cálculo 40%</v>
      </c>
      <c r="B18" s="39"/>
      <c r="C18" s="40"/>
      <c r="E18" s="24"/>
    </row>
    <row r="19" spans="1:6" ht="39" customHeight="1" thickBot="1" x14ac:dyDescent="0.25">
      <c r="A19" s="41" t="s">
        <v>20</v>
      </c>
      <c r="B19" s="42"/>
      <c r="C19" s="43"/>
    </row>
    <row r="20" spans="1:6" ht="50.25" customHeight="1" thickBot="1" x14ac:dyDescent="0.25">
      <c r="A20" s="44" t="s">
        <v>19</v>
      </c>
      <c r="B20" s="45"/>
      <c r="C20" s="46"/>
    </row>
    <row r="29" spans="1:6" ht="18" x14ac:dyDescent="0.2">
      <c r="A29" s="1"/>
      <c r="B29" s="25" t="s">
        <v>30</v>
      </c>
      <c r="C29" s="25"/>
    </row>
    <row r="30" spans="1:6" ht="18" x14ac:dyDescent="0.2">
      <c r="A30" s="1"/>
      <c r="B30" s="26" t="s">
        <v>31</v>
      </c>
      <c r="C30" s="26"/>
    </row>
  </sheetData>
  <sheetProtection algorithmName="SHA-512" hashValue="Xoh7oB3gjPpPAuwgvLwcpK7OsSev14Vlla39K4JuRWKl+M0RW8paq3NNTz/2V5vc2f9bd9SSR0Hrrs1i33wDKQ==" saltValue="w25Om1JHrOxbEooA1VPPow==" spinCount="100000" sheet="1" objects="1" scenarios="1"/>
  <mergeCells count="10">
    <mergeCell ref="B29:C29"/>
    <mergeCell ref="B30:C30"/>
    <mergeCell ref="D16:F17"/>
    <mergeCell ref="A3:C4"/>
    <mergeCell ref="A10:A13"/>
    <mergeCell ref="A18:C18"/>
    <mergeCell ref="A19:C19"/>
    <mergeCell ref="A20:C20"/>
    <mergeCell ref="A17:B17"/>
    <mergeCell ref="A16:B16"/>
  </mergeCells>
  <printOptions horizontalCentered="1"/>
  <pageMargins left="0.78740157480314965" right="0.19685039370078741" top="0.78740157480314965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view="pageBreakPreview" zoomScale="60" zoomScaleNormal="70" workbookViewId="0">
      <selection activeCell="B28" sqref="B28:C29"/>
    </sheetView>
  </sheetViews>
  <sheetFormatPr defaultColWidth="11.42578125" defaultRowHeight="12.75" x14ac:dyDescent="0.2"/>
  <cols>
    <col min="1" max="1" width="42.42578125" style="19" customWidth="1"/>
    <col min="2" max="2" width="17.140625" style="19" customWidth="1"/>
    <col min="3" max="3" width="45.85546875" style="19" customWidth="1"/>
  </cols>
  <sheetData>
    <row r="1" spans="1:6" ht="20.25" x14ac:dyDescent="0.3">
      <c r="A1" s="16" t="s">
        <v>28</v>
      </c>
      <c r="B1" s="1"/>
      <c r="C1" s="1"/>
      <c r="D1" s="21" t="s">
        <v>29</v>
      </c>
    </row>
    <row r="2" spans="1:6" ht="12" customHeight="1" thickBot="1" x14ac:dyDescent="0.25"/>
    <row r="3" spans="1:6" ht="15.75" customHeight="1" x14ac:dyDescent="0.2">
      <c r="A3" s="29" t="s">
        <v>24</v>
      </c>
      <c r="B3" s="30"/>
      <c r="C3" s="31"/>
    </row>
    <row r="4" spans="1:6" ht="46.5" customHeight="1" thickBot="1" x14ac:dyDescent="0.25">
      <c r="A4" s="32"/>
      <c r="B4" s="33"/>
      <c r="C4" s="34"/>
    </row>
    <row r="5" spans="1:6" ht="44.25" customHeight="1" x14ac:dyDescent="0.2">
      <c r="A5" s="15" t="s">
        <v>7</v>
      </c>
      <c r="B5" s="2" t="s">
        <v>14</v>
      </c>
      <c r="C5" s="3">
        <v>3.45</v>
      </c>
    </row>
    <row r="6" spans="1:6" ht="44.25" customHeight="1" x14ac:dyDescent="0.2">
      <c r="A6" s="4" t="s">
        <v>8</v>
      </c>
      <c r="B6" s="2" t="s">
        <v>15</v>
      </c>
      <c r="C6" s="3">
        <v>0.85</v>
      </c>
    </row>
    <row r="7" spans="1:6" ht="44.25" customHeight="1" x14ac:dyDescent="0.2">
      <c r="A7" s="4" t="s">
        <v>9</v>
      </c>
      <c r="B7" s="2" t="s">
        <v>16</v>
      </c>
      <c r="C7" s="3">
        <v>0.48</v>
      </c>
    </row>
    <row r="8" spans="1:6" ht="44.25" customHeight="1" x14ac:dyDescent="0.2">
      <c r="A8" s="4" t="s">
        <v>6</v>
      </c>
      <c r="B8" s="2" t="s">
        <v>17</v>
      </c>
      <c r="C8" s="3">
        <v>0.85</v>
      </c>
    </row>
    <row r="9" spans="1:6" ht="44.25" customHeight="1" thickBot="1" x14ac:dyDescent="0.25">
      <c r="A9" s="4" t="s">
        <v>10</v>
      </c>
      <c r="B9" s="2" t="s">
        <v>18</v>
      </c>
      <c r="C9" s="3">
        <v>5.1100000000000003</v>
      </c>
    </row>
    <row r="10" spans="1:6" ht="44.25" customHeight="1" x14ac:dyDescent="0.2">
      <c r="A10" s="35" t="s">
        <v>3</v>
      </c>
      <c r="B10" s="5" t="s">
        <v>1</v>
      </c>
      <c r="C10" s="20">
        <f>(C16*C17)*100</f>
        <v>2.0000000000000004</v>
      </c>
    </row>
    <row r="11" spans="1:6" ht="44.25" customHeight="1" x14ac:dyDescent="0.2">
      <c r="A11" s="36"/>
      <c r="B11" s="6" t="s">
        <v>2</v>
      </c>
      <c r="C11" s="8">
        <v>0.65</v>
      </c>
    </row>
    <row r="12" spans="1:6" ht="44.25" customHeight="1" x14ac:dyDescent="0.2">
      <c r="A12" s="36"/>
      <c r="B12" s="6" t="s">
        <v>4</v>
      </c>
      <c r="C12" s="8">
        <v>3</v>
      </c>
    </row>
    <row r="13" spans="1:6" ht="44.25" customHeight="1" x14ac:dyDescent="0.2">
      <c r="A13" s="37"/>
      <c r="B13" s="7" t="s">
        <v>5</v>
      </c>
      <c r="C13" s="8">
        <v>0</v>
      </c>
    </row>
    <row r="14" spans="1:6" ht="44.25" customHeight="1" thickBot="1" x14ac:dyDescent="0.25">
      <c r="A14" s="9" t="s">
        <v>11</v>
      </c>
      <c r="B14" s="10" t="s">
        <v>13</v>
      </c>
      <c r="C14" s="11">
        <f>SUM(C10:C13)</f>
        <v>5.65</v>
      </c>
    </row>
    <row r="15" spans="1:6" ht="40.5" customHeight="1" thickBot="1" x14ac:dyDescent="0.25">
      <c r="A15" s="12" t="s">
        <v>21</v>
      </c>
      <c r="B15" s="13" t="s">
        <v>12</v>
      </c>
      <c r="C15" s="14">
        <f>(((((1+(C5+C6+C7)/100)*(1+C8/100)*(1+C9/100))/(1-C14/100))-1)*100)</f>
        <v>17.721673760466338</v>
      </c>
      <c r="D15" s="22"/>
    </row>
    <row r="16" spans="1:6" ht="30" customHeight="1" thickBot="1" x14ac:dyDescent="0.25">
      <c r="A16" s="47" t="s">
        <v>1</v>
      </c>
      <c r="B16" s="48"/>
      <c r="C16" s="17">
        <v>0.05</v>
      </c>
      <c r="D16" s="27" t="s">
        <v>27</v>
      </c>
      <c r="E16" s="28"/>
      <c r="F16" s="28"/>
    </row>
    <row r="17" spans="1:6" ht="30" customHeight="1" thickBot="1" x14ac:dyDescent="0.25">
      <c r="A17" s="47" t="s">
        <v>26</v>
      </c>
      <c r="B17" s="48"/>
      <c r="C17" s="17">
        <v>0.4</v>
      </c>
      <c r="D17" s="27"/>
      <c r="E17" s="28"/>
      <c r="F17" s="28"/>
    </row>
    <row r="18" spans="1:6" ht="39.950000000000003" customHeight="1" thickBot="1" x14ac:dyDescent="0.25">
      <c r="A18" s="38" t="str">
        <f>CONCATENATE("BASE DE CÁLCULO = ","ISS ",(C16*100),"%"," e ","Base de Cálculo ",(C17*100),"%")</f>
        <v>BASE DE CÁLCULO = ISS 5% e Base de Cálculo 40%</v>
      </c>
      <c r="B18" s="39"/>
      <c r="C18" s="40"/>
      <c r="E18" s="24"/>
    </row>
    <row r="19" spans="1:6" ht="39" customHeight="1" thickBot="1" x14ac:dyDescent="0.25">
      <c r="A19" s="41" t="s">
        <v>20</v>
      </c>
      <c r="B19" s="42"/>
      <c r="C19" s="43"/>
    </row>
    <row r="20" spans="1:6" ht="50.25" customHeight="1" thickBot="1" x14ac:dyDescent="0.25">
      <c r="A20" s="44" t="s">
        <v>19</v>
      </c>
      <c r="B20" s="45"/>
      <c r="C20" s="46"/>
    </row>
    <row r="28" spans="1:6" ht="18" x14ac:dyDescent="0.2">
      <c r="A28" s="1"/>
      <c r="B28" s="25" t="s">
        <v>30</v>
      </c>
      <c r="C28" s="25"/>
    </row>
    <row r="29" spans="1:6" ht="18" x14ac:dyDescent="0.2">
      <c r="A29" s="1"/>
      <c r="B29" s="26" t="s">
        <v>31</v>
      </c>
      <c r="C29" s="26"/>
    </row>
  </sheetData>
  <sheetProtection algorithmName="SHA-512" hashValue="967ltD2C9YNWfTcBGDOUt75ZwMcoye/Zuumzn/cRzEgyfBLTw/wDG151VdgaOkEneKv1pc6Ef8rUHwHxMMxTYw==" saltValue="Bp1P1oXUsdrgClV1e9PXjg==" spinCount="100000" sheet="1" objects="1" scenarios="1"/>
  <mergeCells count="10">
    <mergeCell ref="D16:F17"/>
    <mergeCell ref="B29:C29"/>
    <mergeCell ref="B28:C28"/>
    <mergeCell ref="A20:C20"/>
    <mergeCell ref="A3:C4"/>
    <mergeCell ref="A19:C19"/>
    <mergeCell ref="A18:C18"/>
    <mergeCell ref="A10:A13"/>
    <mergeCell ref="A16:B16"/>
    <mergeCell ref="A17:B17"/>
  </mergeCells>
  <printOptions horizontalCentered="1"/>
  <pageMargins left="0.78740157480314965" right="0.19685039370078741" top="0.98425196850393704" bottom="0.39370078740157483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view="pageBreakPreview" zoomScale="60" zoomScaleNormal="70" workbookViewId="0">
      <selection activeCell="B28" sqref="B28:C29"/>
    </sheetView>
  </sheetViews>
  <sheetFormatPr defaultColWidth="11.42578125" defaultRowHeight="12.75" x14ac:dyDescent="0.2"/>
  <cols>
    <col min="1" max="1" width="42.42578125" style="19" customWidth="1"/>
    <col min="2" max="2" width="17.140625" style="19" customWidth="1"/>
    <col min="3" max="3" width="45.85546875" style="19" customWidth="1"/>
  </cols>
  <sheetData>
    <row r="1" spans="1:6" ht="20.25" x14ac:dyDescent="0.3">
      <c r="A1" s="16" t="s">
        <v>28</v>
      </c>
      <c r="B1" s="1"/>
      <c r="C1" s="1"/>
      <c r="D1" s="21" t="s">
        <v>29</v>
      </c>
    </row>
    <row r="2" spans="1:6" ht="12" customHeight="1" thickBot="1" x14ac:dyDescent="0.25"/>
    <row r="3" spans="1:6" ht="15.75" customHeight="1" x14ac:dyDescent="0.2">
      <c r="A3" s="29" t="s">
        <v>22</v>
      </c>
      <c r="B3" s="30"/>
      <c r="C3" s="31"/>
    </row>
    <row r="4" spans="1:6" ht="46.5" customHeight="1" thickBot="1" x14ac:dyDescent="0.25">
      <c r="A4" s="32"/>
      <c r="B4" s="33"/>
      <c r="C4" s="34"/>
    </row>
    <row r="5" spans="1:6" ht="44.25" customHeight="1" x14ac:dyDescent="0.2">
      <c r="A5" s="15" t="s">
        <v>7</v>
      </c>
      <c r="B5" s="2" t="s">
        <v>14</v>
      </c>
      <c r="C5" s="3">
        <v>4.01</v>
      </c>
    </row>
    <row r="6" spans="1:6" ht="44.25" customHeight="1" x14ac:dyDescent="0.2">
      <c r="A6" s="4" t="s">
        <v>8</v>
      </c>
      <c r="B6" s="2" t="s">
        <v>15</v>
      </c>
      <c r="C6" s="3">
        <v>0.56000000000000005</v>
      </c>
    </row>
    <row r="7" spans="1:6" ht="44.25" customHeight="1" x14ac:dyDescent="0.2">
      <c r="A7" s="4" t="s">
        <v>9</v>
      </c>
      <c r="B7" s="2" t="s">
        <v>16</v>
      </c>
      <c r="C7" s="3">
        <v>0.4</v>
      </c>
    </row>
    <row r="8" spans="1:6" ht="44.25" customHeight="1" x14ac:dyDescent="0.2">
      <c r="A8" s="4" t="s">
        <v>6</v>
      </c>
      <c r="B8" s="2" t="s">
        <v>17</v>
      </c>
      <c r="C8" s="3">
        <v>1.1100000000000001</v>
      </c>
    </row>
    <row r="9" spans="1:6" ht="44.25" customHeight="1" thickBot="1" x14ac:dyDescent="0.25">
      <c r="A9" s="4" t="s">
        <v>10</v>
      </c>
      <c r="B9" s="2" t="s">
        <v>18</v>
      </c>
      <c r="C9" s="3">
        <v>7.3</v>
      </c>
    </row>
    <row r="10" spans="1:6" ht="44.25" customHeight="1" x14ac:dyDescent="0.2">
      <c r="A10" s="35" t="s">
        <v>3</v>
      </c>
      <c r="B10" s="5" t="s">
        <v>1</v>
      </c>
      <c r="C10" s="20">
        <f>(C16*C17)*100</f>
        <v>2.0000000000000004</v>
      </c>
    </row>
    <row r="11" spans="1:6" ht="44.25" customHeight="1" x14ac:dyDescent="0.2">
      <c r="A11" s="36"/>
      <c r="B11" s="6" t="s">
        <v>2</v>
      </c>
      <c r="C11" s="8">
        <v>0.65</v>
      </c>
    </row>
    <row r="12" spans="1:6" ht="44.25" customHeight="1" x14ac:dyDescent="0.2">
      <c r="A12" s="36"/>
      <c r="B12" s="6" t="s">
        <v>4</v>
      </c>
      <c r="C12" s="8">
        <v>3</v>
      </c>
    </row>
    <row r="13" spans="1:6" ht="44.25" customHeight="1" x14ac:dyDescent="0.2">
      <c r="A13" s="37"/>
      <c r="B13" s="7" t="s">
        <v>5</v>
      </c>
      <c r="C13" s="8">
        <v>4.5</v>
      </c>
    </row>
    <row r="14" spans="1:6" ht="44.25" customHeight="1" thickBot="1" x14ac:dyDescent="0.25">
      <c r="A14" s="9" t="s">
        <v>11</v>
      </c>
      <c r="B14" s="10" t="s">
        <v>13</v>
      </c>
      <c r="C14" s="11">
        <f>SUM(C10:C13)</f>
        <v>10.15</v>
      </c>
    </row>
    <row r="15" spans="1:6" ht="44.25" customHeight="1" thickBot="1" x14ac:dyDescent="0.25">
      <c r="A15" s="12" t="s">
        <v>0</v>
      </c>
      <c r="B15" s="13" t="s">
        <v>12</v>
      </c>
      <c r="C15" s="14">
        <f>(((((1+(C5+C6+C7)/100)*(1+C8/100)*(1+C9/100))/(1-C14/100))-1)*100)</f>
        <v>26.747951242070165</v>
      </c>
      <c r="D15" s="22"/>
    </row>
    <row r="16" spans="1:6" ht="30" customHeight="1" thickBot="1" x14ac:dyDescent="0.25">
      <c r="A16" s="47" t="s">
        <v>1</v>
      </c>
      <c r="B16" s="48"/>
      <c r="C16" s="17">
        <v>0.05</v>
      </c>
      <c r="D16" s="27" t="s">
        <v>27</v>
      </c>
      <c r="E16" s="28"/>
      <c r="F16" s="28"/>
    </row>
    <row r="17" spans="1:6" ht="30" customHeight="1" thickBot="1" x14ac:dyDescent="0.25">
      <c r="A17" s="47" t="s">
        <v>26</v>
      </c>
      <c r="B17" s="48"/>
      <c r="C17" s="17">
        <v>0.4</v>
      </c>
      <c r="D17" s="27"/>
      <c r="E17" s="28"/>
      <c r="F17" s="28"/>
    </row>
    <row r="18" spans="1:6" ht="39.950000000000003" customHeight="1" thickBot="1" x14ac:dyDescent="0.25">
      <c r="A18" s="38" t="str">
        <f>CONCATENATE("BASE DE CÁLCULO = ","ISS ",(C16*100),"%"," e ","Base de Cálculo ",(C17*100),"%")</f>
        <v>BASE DE CÁLCULO = ISS 5% e Base de Cálculo 40%</v>
      </c>
      <c r="B18" s="39"/>
      <c r="C18" s="40"/>
      <c r="E18" s="24"/>
    </row>
    <row r="19" spans="1:6" ht="39" customHeight="1" thickBot="1" x14ac:dyDescent="0.25">
      <c r="A19" s="41" t="s">
        <v>20</v>
      </c>
      <c r="B19" s="42"/>
      <c r="C19" s="43"/>
    </row>
    <row r="20" spans="1:6" ht="50.25" customHeight="1" thickBot="1" x14ac:dyDescent="0.25">
      <c r="A20" s="44" t="s">
        <v>19</v>
      </c>
      <c r="B20" s="45"/>
      <c r="C20" s="46"/>
    </row>
    <row r="28" spans="1:6" ht="18" x14ac:dyDescent="0.2">
      <c r="A28" s="1"/>
      <c r="B28" s="25" t="s">
        <v>30</v>
      </c>
      <c r="C28" s="25"/>
    </row>
    <row r="29" spans="1:6" ht="18" x14ac:dyDescent="0.2">
      <c r="A29" s="1"/>
      <c r="B29" s="26" t="s">
        <v>31</v>
      </c>
      <c r="C29" s="26"/>
    </row>
  </sheetData>
  <sheetProtection algorithmName="SHA-512" hashValue="MsPSzzQldjngOyXXZeVMfKJInn/XAqLah5xH5m3QlKfg2ARGS6wVUSocDGBqrZ2OHN67CGC3M/Au2+ARF5X41Q==" saltValue="OCF+Vc3Bs4L63avVGk7YiA==" spinCount="100000" sheet="1" objects="1" scenarios="1"/>
  <mergeCells count="10">
    <mergeCell ref="D16:F17"/>
    <mergeCell ref="A17:B17"/>
    <mergeCell ref="B28:C28"/>
    <mergeCell ref="B29:C29"/>
    <mergeCell ref="A3:C4"/>
    <mergeCell ref="A10:A13"/>
    <mergeCell ref="A18:C18"/>
    <mergeCell ref="A19:C19"/>
    <mergeCell ref="A20:C20"/>
    <mergeCell ref="A16:B16"/>
  </mergeCells>
  <printOptions horizontalCentered="1"/>
  <pageMargins left="0.78740157480314965" right="0.19685039370078741" top="0.98425196850393704" bottom="0.39370078740157483" header="0.51181102362204722" footer="0.51181102362204722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tabSelected="1" view="pageBreakPreview" zoomScale="60" zoomScaleNormal="70" workbookViewId="0">
      <selection activeCell="F26" sqref="F26"/>
    </sheetView>
  </sheetViews>
  <sheetFormatPr defaultColWidth="11.42578125" defaultRowHeight="12.75" x14ac:dyDescent="0.2"/>
  <cols>
    <col min="1" max="1" width="42.42578125" style="19" customWidth="1"/>
    <col min="2" max="2" width="17.140625" style="19" customWidth="1"/>
    <col min="3" max="3" width="45.85546875" style="19" customWidth="1"/>
  </cols>
  <sheetData>
    <row r="1" spans="1:10" ht="20.25" x14ac:dyDescent="0.3">
      <c r="A1" s="16" t="s">
        <v>28</v>
      </c>
      <c r="B1" s="1"/>
      <c r="C1" s="1"/>
      <c r="D1" s="21" t="s">
        <v>29</v>
      </c>
    </row>
    <row r="2" spans="1:10" ht="12" customHeight="1" thickBot="1" x14ac:dyDescent="0.25"/>
    <row r="3" spans="1:10" ht="15.75" customHeight="1" x14ac:dyDescent="0.2">
      <c r="A3" s="29" t="s">
        <v>25</v>
      </c>
      <c r="B3" s="30"/>
      <c r="C3" s="31"/>
    </row>
    <row r="4" spans="1:10" ht="46.5" customHeight="1" thickBot="1" x14ac:dyDescent="0.25">
      <c r="A4" s="32"/>
      <c r="B4" s="33"/>
      <c r="C4" s="34"/>
    </row>
    <row r="5" spans="1:10" ht="44.25" customHeight="1" x14ac:dyDescent="0.2">
      <c r="A5" s="15" t="s">
        <v>7</v>
      </c>
      <c r="B5" s="2" t="s">
        <v>14</v>
      </c>
      <c r="C5" s="3">
        <v>3.45</v>
      </c>
    </row>
    <row r="6" spans="1:10" ht="44.25" customHeight="1" x14ac:dyDescent="0.2">
      <c r="A6" s="4" t="s">
        <v>8</v>
      </c>
      <c r="B6" s="2" t="s">
        <v>15</v>
      </c>
      <c r="C6" s="3">
        <v>0.85</v>
      </c>
    </row>
    <row r="7" spans="1:10" ht="44.25" customHeight="1" x14ac:dyDescent="0.2">
      <c r="A7" s="4" t="s">
        <v>9</v>
      </c>
      <c r="B7" s="2" t="s">
        <v>16</v>
      </c>
      <c r="C7" s="3">
        <v>0.48</v>
      </c>
    </row>
    <row r="8" spans="1:10" ht="44.25" customHeight="1" x14ac:dyDescent="0.2">
      <c r="A8" s="4" t="s">
        <v>6</v>
      </c>
      <c r="B8" s="2" t="s">
        <v>17</v>
      </c>
      <c r="C8" s="3">
        <v>0.85</v>
      </c>
    </row>
    <row r="9" spans="1:10" ht="44.25" customHeight="1" thickBot="1" x14ac:dyDescent="0.25">
      <c r="A9" s="4" t="s">
        <v>10</v>
      </c>
      <c r="B9" s="2" t="s">
        <v>18</v>
      </c>
      <c r="C9" s="3">
        <v>5.1100000000000003</v>
      </c>
    </row>
    <row r="10" spans="1:10" ht="44.25" customHeight="1" x14ac:dyDescent="0.2">
      <c r="A10" s="35" t="s">
        <v>3</v>
      </c>
      <c r="B10" s="5" t="s">
        <v>1</v>
      </c>
      <c r="C10" s="20">
        <f>(C16*C17)*100</f>
        <v>2.0000000000000004</v>
      </c>
      <c r="G10" s="24"/>
      <c r="H10" s="24"/>
      <c r="I10" s="24"/>
      <c r="J10" s="24"/>
    </row>
    <row r="11" spans="1:10" ht="44.25" customHeight="1" x14ac:dyDescent="0.2">
      <c r="A11" s="36"/>
      <c r="B11" s="6" t="s">
        <v>2</v>
      </c>
      <c r="C11" s="8">
        <v>0.65</v>
      </c>
      <c r="G11" s="24"/>
      <c r="H11" s="24"/>
      <c r="I11" s="24"/>
      <c r="J11" s="24"/>
    </row>
    <row r="12" spans="1:10" ht="44.25" customHeight="1" x14ac:dyDescent="0.2">
      <c r="A12" s="36"/>
      <c r="B12" s="6" t="s">
        <v>4</v>
      </c>
      <c r="C12" s="8">
        <v>3</v>
      </c>
      <c r="J12" s="24"/>
    </row>
    <row r="13" spans="1:10" ht="44.25" customHeight="1" x14ac:dyDescent="0.2">
      <c r="A13" s="37"/>
      <c r="B13" s="7" t="s">
        <v>5</v>
      </c>
      <c r="C13" s="8">
        <v>4.5</v>
      </c>
    </row>
    <row r="14" spans="1:10" ht="44.25" customHeight="1" thickBot="1" x14ac:dyDescent="0.25">
      <c r="A14" s="9" t="s">
        <v>11</v>
      </c>
      <c r="B14" s="10" t="s">
        <v>13</v>
      </c>
      <c r="C14" s="11">
        <f>SUM(C10:C13)</f>
        <v>10.15</v>
      </c>
    </row>
    <row r="15" spans="1:10" ht="40.5" customHeight="1" thickBot="1" x14ac:dyDescent="0.25">
      <c r="A15" s="12" t="s">
        <v>21</v>
      </c>
      <c r="B15" s="13" t="s">
        <v>12</v>
      </c>
      <c r="C15" s="14">
        <f>(((((1+(C5+C6+C7)/100)*(1+C8/100)*(1+C9/100))/(1-C14/100))-1)*100)</f>
        <v>23.617583965498046</v>
      </c>
      <c r="D15" s="22"/>
    </row>
    <row r="16" spans="1:10" ht="30" customHeight="1" thickBot="1" x14ac:dyDescent="0.25">
      <c r="A16" s="47" t="s">
        <v>1</v>
      </c>
      <c r="B16" s="48"/>
      <c r="C16" s="17">
        <v>0.05</v>
      </c>
      <c r="D16" s="27" t="s">
        <v>27</v>
      </c>
      <c r="E16" s="28"/>
      <c r="F16" s="28"/>
    </row>
    <row r="17" spans="1:6" ht="30" customHeight="1" thickBot="1" x14ac:dyDescent="0.25">
      <c r="A17" s="47" t="s">
        <v>26</v>
      </c>
      <c r="B17" s="48"/>
      <c r="C17" s="17">
        <v>0.4</v>
      </c>
      <c r="D17" s="27"/>
      <c r="E17" s="28"/>
      <c r="F17" s="28"/>
    </row>
    <row r="18" spans="1:6" ht="39.950000000000003" customHeight="1" thickBot="1" x14ac:dyDescent="0.25">
      <c r="A18" s="38" t="str">
        <f>CONCATENATE("BASE DE CÁLCULO = ","ISS ",(C16*100),"%"," e ","Base de Cálculo ",(C17*100),"%")</f>
        <v>BASE DE CÁLCULO = ISS 5% e Base de Cálculo 40%</v>
      </c>
      <c r="B18" s="39"/>
      <c r="C18" s="40"/>
      <c r="E18" s="24"/>
    </row>
    <row r="19" spans="1:6" ht="41.25" customHeight="1" thickBot="1" x14ac:dyDescent="0.25">
      <c r="A19" s="41" t="s">
        <v>20</v>
      </c>
      <c r="B19" s="42"/>
      <c r="C19" s="43"/>
    </row>
    <row r="20" spans="1:6" ht="50.25" customHeight="1" thickBot="1" x14ac:dyDescent="0.25">
      <c r="A20" s="44" t="s">
        <v>19</v>
      </c>
      <c r="B20" s="45"/>
      <c r="C20" s="46"/>
    </row>
    <row r="28" spans="1:6" ht="18" x14ac:dyDescent="0.2">
      <c r="A28" s="1"/>
      <c r="B28" s="25" t="s">
        <v>30</v>
      </c>
      <c r="C28" s="25"/>
    </row>
    <row r="29" spans="1:6" ht="18" x14ac:dyDescent="0.2">
      <c r="A29" s="1"/>
      <c r="B29" s="26" t="s">
        <v>31</v>
      </c>
      <c r="C29" s="26"/>
    </row>
  </sheetData>
  <sheetProtection algorithmName="SHA-512" hashValue="gcKzThgI2u281aSt+KyEK2O55AoQmC/cJVmYXYd5QhbRjwwhjhqg4ypfD48khTI/3j7PaRARsWuL6vN4dng/tg==" saltValue="53msTBsCD8TaSl1Y/iy4Cg==" spinCount="100000" sheet="1" objects="1" scenarios="1"/>
  <mergeCells count="10">
    <mergeCell ref="D16:F17"/>
    <mergeCell ref="A17:B17"/>
    <mergeCell ref="B28:C28"/>
    <mergeCell ref="B29:C29"/>
    <mergeCell ref="A3:C4"/>
    <mergeCell ref="A10:A13"/>
    <mergeCell ref="A18:C18"/>
    <mergeCell ref="A19:C19"/>
    <mergeCell ref="A20:C20"/>
    <mergeCell ref="A16:B16"/>
  </mergeCells>
  <printOptions horizontalCentered="1"/>
  <pageMargins left="0.78740157480314965" right="0.19685039370078741" top="0.98425196850393704" bottom="0.39370078740157483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BDI - Sem Desoneração</vt:lpstr>
      <vt:lpstr>BDI Reduzido - Sem Desoneração</vt:lpstr>
      <vt:lpstr>BDI - Com Desoneração </vt:lpstr>
      <vt:lpstr>BDI Reduzido - Com Desoneração</vt:lpstr>
      <vt:lpstr>'BDI - Com Desoneração '!Area_de_impressao</vt:lpstr>
      <vt:lpstr>'BDI - Sem Desoneração'!Area_de_impressao</vt:lpstr>
      <vt:lpstr>'BDI Reduzido - Com Desoneração'!Area_de_impressao</vt:lpstr>
      <vt:lpstr>'BDI Reduzido - Sem Desoneração'!Area_de_impressao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CETRE</dc:creator>
  <cp:keywords/>
  <dc:description/>
  <cp:lastModifiedBy>Vinicius</cp:lastModifiedBy>
  <cp:lastPrinted>2025-05-14T12:15:25Z</cp:lastPrinted>
  <dcterms:created xsi:type="dcterms:W3CDTF">2003-01-15T14:17:51Z</dcterms:created>
  <dcterms:modified xsi:type="dcterms:W3CDTF">2025-05-14T12:22:55Z</dcterms:modified>
</cp:coreProperties>
</file>